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4\B_S\3__4162_3_2024 Dobava blaga v letih 2025 in 2026\Predračuni\Finish Jerneja Čepon\"/>
    </mc:Choice>
  </mc:AlternateContent>
  <xr:revisionPtr revIDLastSave="0" documentId="13_ncr:1_{CB3A9BC2-9ECF-4728-BE02-9223B8FD4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6" r:id="rId1"/>
    <sheet name="SKLOP 16" sheetId="7" r:id="rId2"/>
    <sheet name="SKLOP 17" sheetId="8" r:id="rId3"/>
    <sheet name="SKLOP 18" sheetId="10" r:id="rId4"/>
    <sheet name="SKLOP 19" sheetId="11" r:id="rId5"/>
  </sheets>
  <definedNames>
    <definedName name="_xlnm.Print_Area" localSheetId="0">REKAPITULACIJA!$A$1:$G$37</definedName>
    <definedName name="_xlnm.Print_Area" localSheetId="1">'SKLOP 16'!$A$1:$F$31</definedName>
  </definedNames>
  <calcPr calcId="191029"/>
</workbook>
</file>

<file path=xl/calcChain.xml><?xml version="1.0" encoding="utf-8"?>
<calcChain xmlns="http://schemas.openxmlformats.org/spreadsheetml/2006/main">
  <c r="F24" i="11" l="1"/>
  <c r="F23" i="11"/>
  <c r="F25" i="11" s="1"/>
  <c r="F24" i="6" s="1"/>
  <c r="F27" i="10"/>
  <c r="F24" i="10"/>
  <c r="F25" i="10"/>
  <c r="F26" i="10"/>
  <c r="F23" i="10"/>
  <c r="F24" i="8"/>
  <c r="F23" i="8"/>
  <c r="F22" i="8"/>
  <c r="F25" i="8" s="1"/>
  <c r="F23" i="7"/>
  <c r="F24" i="7"/>
  <c r="F25" i="7"/>
  <c r="F22" i="7"/>
  <c r="F26" i="7" s="1"/>
  <c r="A10" i="11"/>
  <c r="A9" i="11"/>
  <c r="A10" i="10"/>
  <c r="A9" i="10"/>
  <c r="A8" i="7" l="1"/>
  <c r="B28" i="11"/>
  <c r="A18" i="11"/>
  <c r="A16" i="11"/>
  <c r="A9" i="8"/>
  <c r="A8" i="8"/>
  <c r="A9" i="7"/>
  <c r="F22" i="6" l="1"/>
  <c r="B30" i="10"/>
  <c r="A18" i="10"/>
  <c r="A16" i="10"/>
  <c r="A15" i="8"/>
  <c r="A17" i="8"/>
  <c r="B29" i="8"/>
  <c r="A15" i="7"/>
  <c r="A17" i="7"/>
  <c r="F23" i="6" l="1"/>
  <c r="F21" i="6"/>
  <c r="F25" i="6" s="1"/>
</calcChain>
</file>

<file path=xl/sharedStrings.xml><?xml version="1.0" encoding="utf-8"?>
<sst xmlns="http://schemas.openxmlformats.org/spreadsheetml/2006/main" count="105" uniqueCount="55">
  <si>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</si>
  <si>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</si>
  <si>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</si>
  <si>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</si>
  <si>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</si>
  <si>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</si>
  <si>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</si>
  <si>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</si>
  <si>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</si>
  <si>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</si>
  <si>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</si>
  <si>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</si>
  <si>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</si>
  <si>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</si>
  <si>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</si>
  <si>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</si>
  <si>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 xml:space="preserve">Ponudnik: </t>
  </si>
  <si>
    <t xml:space="preserve">     REKAPITULACIJA/PREDRAČUN ŠT.: __________________</t>
  </si>
  <si>
    <t>Sukcesivna dobava kamenih agregatov</t>
  </si>
  <si>
    <t>Sukcesivna dobava kamenih agregatov - tamponi in grede</t>
  </si>
  <si>
    <t>TAMPONI IN GREDE</t>
  </si>
  <si>
    <t>T</t>
  </si>
  <si>
    <t>JALOVINA NASIPNI MATERIAL</t>
  </si>
  <si>
    <t>Sukcesivna dobava kamenih agregatov - fini peski</t>
  </si>
  <si>
    <t>TOLČENEC 32/50</t>
  </si>
  <si>
    <t xml:space="preserve">Sukcesivna dobava kamenih agregatov - drenažni peski, tolčenec in lomljenec </t>
  </si>
  <si>
    <t>DRENAŽNI PESKI, TOLČENEC IN LOMLJENEC</t>
  </si>
  <si>
    <t>TOLČENEC 32/63</t>
  </si>
  <si>
    <t>PESEK 0-32 ZASIPNI</t>
  </si>
  <si>
    <t>PESEK 0-32 TAMPON (zmrzlinsko odporen)</t>
  </si>
  <si>
    <t>PESEK 0-63 TAMPON (zmrzlinsko odporen)</t>
  </si>
  <si>
    <t>PESEK 16-32</t>
  </si>
  <si>
    <t>PESEK 0-4</t>
  </si>
  <si>
    <t>PESEK 0-16 TAMPON (zmrzlinsko odporen)</t>
  </si>
  <si>
    <t xml:space="preserve">PESEK 0-16 ZASIPNI </t>
  </si>
  <si>
    <t>PESEK 4-8</t>
  </si>
  <si>
    <t>PESEK 8-16</t>
  </si>
  <si>
    <t>PESEK 0-16 do 0-20 ZASIPNI (za nasipanje bankin)</t>
  </si>
  <si>
    <t>FINI PESKI</t>
  </si>
  <si>
    <t>PESKI (FRAKCIJI 4-8 IN 8-16)</t>
  </si>
  <si>
    <t>Sukcesivna dobava kamenih agregatov - peski (frakciji 4-8 in 8-16)</t>
  </si>
  <si>
    <t>Številka: 4162-3/2024</t>
  </si>
  <si>
    <t>Datum: november 2024</t>
  </si>
  <si>
    <t>Ponudbeni predračun za SKLOP 16:</t>
  </si>
  <si>
    <t xml:space="preserve">SKUPAJ sklop 16 v € brez DDV  </t>
  </si>
  <si>
    <t>Ponudbeni predračun za SKLOP 17:</t>
  </si>
  <si>
    <t xml:space="preserve">SKUPAJ sklop 17 v € brez DDV  </t>
  </si>
  <si>
    <t>Ponudbeni predračun za SKLOP 18:</t>
  </si>
  <si>
    <t xml:space="preserve">SKUPAJ sklop 18 v € brez DDV  </t>
  </si>
  <si>
    <t>Ponudbeni predračun za SKLOP 19:</t>
  </si>
  <si>
    <t xml:space="preserve">SKUPAJ sklop 19 v € brez DDV  </t>
  </si>
  <si>
    <t>SKLOP 16</t>
  </si>
  <si>
    <t>SKLOP 17</t>
  </si>
  <si>
    <t>SKLOP 18</t>
  </si>
  <si>
    <t>SKLOP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</si>
</sst>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  <font>
      <sz val="8"/>
      <name val="Arial"/>
      <family val="2"/>
      <charset val="238"/>
    </font>
    <font>
      <sz val="10"/>
      <color rgb="FFFF000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4" fillId="2" borderId="5" xfId="0" applyNumberFormat="1" applyFont="1" applyFill="1" applyBorder="1" applyAlignment="1">
      <alignment horizontal="center" vertical="center"/>
    </xf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" fontId="9" fillId="0" borderId="6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5" fillId="0" borderId="0" xfId="0" applyFont="1"/>
    <xf numFmtId="4" fontId="5" fillId="3" borderId="7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7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5" fillId="3" borderId="0" xfId="0" applyFont="1" applyFill="1"/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49" fontId="1" fillId="0" borderId="15" xfId="0" applyNumberFormat="1" applyFont="1" applyBorder="1" applyAlignment="1">
      <alignment horizontal="left" wrapText="1" indent="1"/>
    </xf>
    <xf numFmtId="49" fontId="1" fillId="0" borderId="16" xfId="0" applyNumberFormat="1" applyFont="1" applyBorder="1" applyAlignment="1">
      <alignment horizontal="left" wrapText="1" indent="1"/>
    </xf>
    <xf numFmtId="49" fontId="1" fillId="0" borderId="17" xfId="0" applyNumberFormat="1" applyFont="1" applyBorder="1" applyAlignment="1">
      <alignment horizontal="left" wrapText="1" inden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4" fontId="1" fillId="3" borderId="7" xfId="0" applyNumberFormat="1" applyFont="1" applyFill="1" applyBorder="1" applyAlignment="1" applyProtection="1">
      <alignment horizontal="right" vertical="center"/>
    </xf>
    <xf numFmtId="4" fontId="7" fillId="3" borderId="20" xfId="0" applyNumberFormat="1" applyFont="1" applyFill="1" applyBorder="1" applyAlignment="1" applyProtection="1">
      <alignment horizontal="right"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1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7" xfId="0" applyFont="1" applyBorder="1" applyProtection="1"/>
    <xf numFmtId="0" fontId="1" fillId="3" borderId="4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right" vertical="center"/>
    </xf>
    <xf numFmtId="0" fontId="5" fillId="3" borderId="20" xfId="0" applyFont="1" applyFill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4" fontId="1" fillId="0" borderId="0" xfId="0" applyNumberFormat="1" applyFont="1" applyProtection="1"/>
    <xf numFmtId="4" fontId="2" fillId="0" borderId="0" xfId="0" applyNumberFormat="1" applyFont="1" applyProtection="1"/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6</xdr:col>
      <xdr:colOff>190500</xdr:colOff>
      <xdr:row>4</xdr:row>
      <xdr:rowOff>190500</xdr:rowOff>
    </xdr:to>
    <xdr:pic>
      <xdr:nvPicPr>
        <xdr:cNvPr id="6301" name="Picture 3">
          <a:extLst>
            <a:ext uri="{FF2B5EF4-FFF2-40B4-BE49-F238E27FC236}">
              <a16:creationId xmlns:a16="http://schemas.microsoft.com/office/drawing/2014/main" id="{A344644E-B160-48CB-B311-FA7D4A31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201" name="Picture 2">
          <a:extLst>
            <a:ext uri="{FF2B5EF4-FFF2-40B4-BE49-F238E27FC236}">
              <a16:creationId xmlns:a16="http://schemas.microsoft.com/office/drawing/2014/main" id="{26EAA9A2-873D-47B6-98EA-30BAD84ED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5</xdr:col>
      <xdr:colOff>28575</xdr:colOff>
      <xdr:row>5</xdr:row>
      <xdr:rowOff>85725</xdr:rowOff>
    </xdr:to>
    <xdr:pic>
      <xdr:nvPicPr>
        <xdr:cNvPr id="8209" name="Picture 2">
          <a:extLst>
            <a:ext uri="{FF2B5EF4-FFF2-40B4-BE49-F238E27FC236}">
              <a16:creationId xmlns:a16="http://schemas.microsoft.com/office/drawing/2014/main" id="{B81338EA-B64D-4C84-85AD-8E6B3197F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61817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4</xdr:col>
      <xdr:colOff>885825</xdr:colOff>
      <xdr:row>6</xdr:row>
      <xdr:rowOff>19050</xdr:rowOff>
    </xdr:to>
    <xdr:pic>
      <xdr:nvPicPr>
        <xdr:cNvPr id="10243" name="Picture 2">
          <a:extLst>
            <a:ext uri="{FF2B5EF4-FFF2-40B4-BE49-F238E27FC236}">
              <a16:creationId xmlns:a16="http://schemas.microsoft.com/office/drawing/2014/main" id="{5A419270-F5E0-4708-9A97-41C79011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4</xdr:col>
      <xdr:colOff>885825</xdr:colOff>
      <xdr:row>6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801070-4393-4019-B1A7-988957E80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31"/>
  <sheetViews>
    <sheetView tabSelected="1" zoomScaleNormal="100" zoomScaleSheetLayoutView="100" workbookViewId="0">
      <selection activeCell="B14" sqref="B13:C14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3" customWidth="1"/>
    <col min="4" max="4" width="13.7109375" style="3" customWidth="1"/>
    <col min="5" max="5" width="13" style="1" customWidth="1"/>
    <col min="6" max="6" width="20.28515625" style="4" customWidth="1"/>
    <col min="7" max="7" width="17.42578125" style="1" customWidth="1"/>
    <col min="8" max="16384" width="9.140625" style="1"/>
  </cols>
  <sheetData>
    <row r="7" spans="2:6" x14ac:dyDescent="0.3">
      <c r="B7" s="1" t="s">
        <v>41</v>
      </c>
    </row>
    <row r="8" spans="2:6" x14ac:dyDescent="0.3">
      <c r="B8" s="1" t="s">
        <v>42</v>
      </c>
    </row>
    <row r="10" spans="2:6" x14ac:dyDescent="0.3">
      <c r="B10" s="1" t="s">
        <v>18</v>
      </c>
    </row>
    <row r="12" spans="2:6" ht="18" x14ac:dyDescent="0.35">
      <c r="B12" s="2" t="s">
        <v>16</v>
      </c>
      <c r="C12" s="1"/>
      <c r="D12" s="1"/>
      <c r="F12" s="1"/>
    </row>
    <row r="13" spans="2:6" ht="18" x14ac:dyDescent="0.3">
      <c r="B13" s="35"/>
      <c r="C13" s="35"/>
      <c r="D13" s="1"/>
      <c r="F13" s="1"/>
    </row>
    <row r="14" spans="2:6" ht="11.25" customHeight="1" x14ac:dyDescent="0.35">
      <c r="B14" s="21"/>
      <c r="C14" s="22"/>
      <c r="D14" s="1"/>
      <c r="F14" s="1"/>
    </row>
    <row r="15" spans="2:6" ht="18" x14ac:dyDescent="0.3">
      <c r="B15" s="35"/>
      <c r="C15" s="35"/>
      <c r="D15" s="1"/>
      <c r="F15" s="1"/>
    </row>
    <row r="16" spans="2:6" ht="18" x14ac:dyDescent="0.35">
      <c r="B16" s="2"/>
      <c r="C16" s="1"/>
      <c r="D16" s="1"/>
      <c r="F16" s="1"/>
    </row>
    <row r="17" spans="2:6" ht="21" x14ac:dyDescent="0.35">
      <c r="B17" s="33" t="s">
        <v>17</v>
      </c>
      <c r="C17" s="33"/>
      <c r="D17" s="33"/>
      <c r="E17" s="33"/>
      <c r="F17" s="34"/>
    </row>
    <row r="18" spans="2:6" ht="18" x14ac:dyDescent="0.35">
      <c r="B18" s="2"/>
      <c r="C18" s="1"/>
      <c r="D18" s="1"/>
      <c r="F18" s="1"/>
    </row>
    <row r="19" spans="2:6" ht="15.75" thickBot="1" x14ac:dyDescent="0.35">
      <c r="E19" s="3"/>
      <c r="F19" s="3"/>
    </row>
    <row r="20" spans="2:6" ht="45" x14ac:dyDescent="0.3">
      <c r="B20" s="6" t="s">
        <v>4</v>
      </c>
      <c r="C20" s="38" t="s">
        <v>5</v>
      </c>
      <c r="D20" s="39"/>
      <c r="E20" s="40"/>
      <c r="F20" s="7" t="s">
        <v>6</v>
      </c>
    </row>
    <row r="21" spans="2:6" ht="15" x14ac:dyDescent="0.3">
      <c r="B21" s="8" t="s">
        <v>51</v>
      </c>
      <c r="C21" s="44" t="s">
        <v>20</v>
      </c>
      <c r="D21" s="45"/>
      <c r="E21" s="46"/>
      <c r="F21" s="13">
        <f>'SKLOP 16'!F26</f>
        <v>0</v>
      </c>
    </row>
    <row r="22" spans="2:6" ht="15" x14ac:dyDescent="0.3">
      <c r="B22" s="8" t="s">
        <v>52</v>
      </c>
      <c r="C22" s="44" t="s">
        <v>26</v>
      </c>
      <c r="D22" s="45"/>
      <c r="E22" s="46"/>
      <c r="F22" s="13">
        <f>'SKLOP 17'!F25</f>
        <v>0</v>
      </c>
    </row>
    <row r="23" spans="2:6" ht="15" x14ac:dyDescent="0.3">
      <c r="B23" s="8" t="s">
        <v>53</v>
      </c>
      <c r="C23" s="44" t="s">
        <v>38</v>
      </c>
      <c r="D23" s="45"/>
      <c r="E23" s="46"/>
      <c r="F23" s="13">
        <f>'SKLOP 18'!F27</f>
        <v>0</v>
      </c>
    </row>
    <row r="24" spans="2:6" ht="15" x14ac:dyDescent="0.3">
      <c r="B24" s="8" t="s">
        <v>54</v>
      </c>
      <c r="C24" s="44" t="s">
        <v>39</v>
      </c>
      <c r="D24" s="45"/>
      <c r="E24" s="46"/>
      <c r="F24" s="13">
        <f>'SKLOP 19'!F25</f>
        <v>0</v>
      </c>
    </row>
    <row r="25" spans="2:6" ht="18.75" thickBot="1" x14ac:dyDescent="0.35">
      <c r="B25" s="41"/>
      <c r="C25" s="42"/>
      <c r="D25" s="42"/>
      <c r="E25" s="43"/>
      <c r="F25" s="9">
        <f>SUM(F21:F24)</f>
        <v>0</v>
      </c>
    </row>
    <row r="27" spans="2:6" x14ac:dyDescent="0.3">
      <c r="B27" s="11"/>
      <c r="C27" s="12"/>
      <c r="D27" s="12"/>
      <c r="E27" s="12"/>
      <c r="F27" s="12"/>
    </row>
    <row r="28" spans="2:6" ht="15" x14ac:dyDescent="0.3">
      <c r="B28" s="1" t="s">
        <v>8</v>
      </c>
      <c r="E28" s="3" t="s">
        <v>9</v>
      </c>
      <c r="F28" s="3"/>
    </row>
    <row r="29" spans="2:6" ht="15" x14ac:dyDescent="0.3">
      <c r="B29" s="5"/>
      <c r="E29" s="86"/>
      <c r="F29" s="87"/>
    </row>
    <row r="31" spans="2:6" x14ac:dyDescent="0.3">
      <c r="B31"/>
    </row>
  </sheetData>
  <sheetProtection algorithmName="SHA-512" hashValue="xfJ+hDCKs3w3EXzjADwbj+ccCRrnxr+U7QFx4DXYhaRzy3HemAzOoVe4grnSaCh0yPyHWR4sWnUUGNx1yeNyDA==" saltValue="4jhu6tEtq4sWHkx0u17kmw==" spinCount="100000" sheet="1" selectLockedCells="1"/>
  <mergeCells count="10">
    <mergeCell ref="B17:F17"/>
    <mergeCell ref="B13:C13"/>
    <mergeCell ref="B15:C15"/>
    <mergeCell ref="E29:F29"/>
    <mergeCell ref="C20:E20"/>
    <mergeCell ref="B25:E25"/>
    <mergeCell ref="C21:E21"/>
    <mergeCell ref="C22:E22"/>
    <mergeCell ref="C23:E23"/>
    <mergeCell ref="C24:E24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31"/>
  <sheetViews>
    <sheetView zoomScaleNormal="100" zoomScaleSheetLayoutView="100" workbookViewId="0">
      <selection activeCell="E22" sqref="E22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3" customWidth="1"/>
    <col min="4" max="4" width="12" style="3" customWidth="1"/>
    <col min="5" max="5" width="15.85546875" style="1" customWidth="1"/>
    <col min="6" max="6" width="18" style="4" customWidth="1"/>
    <col min="7" max="16384" width="9.140625" style="1"/>
  </cols>
  <sheetData>
    <row r="8" spans="1:3" x14ac:dyDescent="0.3">
      <c r="A8" s="1" t="str">
        <f>REKAPITULACIJA!B7</f>
        <v>Številka: 4162-3/2024</v>
      </c>
    </row>
    <row r="9" spans="1:3" x14ac:dyDescent="0.3">
      <c r="A9" s="1" t="str">
        <f>REKAPITULACIJA!B8</f>
        <v>Datum: november 2024</v>
      </c>
    </row>
    <row r="11" spans="1:3" x14ac:dyDescent="0.3">
      <c r="A11" s="1" t="s">
        <v>43</v>
      </c>
    </row>
    <row r="12" spans="1:3" x14ac:dyDescent="0.3">
      <c r="A12" s="1" t="s">
        <v>19</v>
      </c>
    </row>
    <row r="14" spans="1:3" ht="18" x14ac:dyDescent="0.35">
      <c r="A14" s="2" t="s">
        <v>16</v>
      </c>
      <c r="C14" s="1"/>
    </row>
    <row r="15" spans="1:3" ht="18" x14ac:dyDescent="0.3">
      <c r="A15" s="47">
        <f>REKAPITULACIJA!B13</f>
        <v>0</v>
      </c>
      <c r="B15" s="47"/>
      <c r="C15" s="1"/>
    </row>
    <row r="16" spans="1:3" ht="18" x14ac:dyDescent="0.35">
      <c r="A16" s="2"/>
      <c r="C16" s="1"/>
    </row>
    <row r="17" spans="1:8" ht="18" x14ac:dyDescent="0.3">
      <c r="A17" s="47">
        <f>REKAPITULACIJA!B15</f>
        <v>0</v>
      </c>
      <c r="B17" s="47"/>
      <c r="C17" s="1"/>
    </row>
    <row r="19" spans="1:8" ht="17.25" thickBot="1" x14ac:dyDescent="0.35">
      <c r="C19" s="1"/>
      <c r="D19" s="1"/>
    </row>
    <row r="20" spans="1:8" ht="16.5" customHeight="1" x14ac:dyDescent="0.3">
      <c r="A20" s="48" t="s">
        <v>10</v>
      </c>
      <c r="B20" s="52" t="s">
        <v>2</v>
      </c>
      <c r="C20" s="54" t="s">
        <v>0</v>
      </c>
      <c r="D20" s="54" t="s">
        <v>1</v>
      </c>
      <c r="E20" s="54" t="s">
        <v>3</v>
      </c>
      <c r="F20" s="56" t="s">
        <v>7</v>
      </c>
    </row>
    <row r="21" spans="1:8" ht="16.5" customHeight="1" x14ac:dyDescent="0.3">
      <c r="A21" s="49"/>
      <c r="B21" s="53"/>
      <c r="C21" s="55"/>
      <c r="D21" s="55"/>
      <c r="E21" s="55"/>
      <c r="F21" s="57"/>
    </row>
    <row r="22" spans="1:8" ht="16.5" customHeight="1" x14ac:dyDescent="0.3">
      <c r="A22" s="14" t="s">
        <v>12</v>
      </c>
      <c r="B22" s="17" t="s">
        <v>28</v>
      </c>
      <c r="C22" s="15" t="s">
        <v>21</v>
      </c>
      <c r="D22" s="26">
        <v>3000</v>
      </c>
      <c r="E22" s="27">
        <v>0</v>
      </c>
      <c r="F22" s="16">
        <f>D22*E22</f>
        <v>0</v>
      </c>
    </row>
    <row r="23" spans="1:8" ht="16.5" customHeight="1" x14ac:dyDescent="0.3">
      <c r="A23" s="14" t="s">
        <v>13</v>
      </c>
      <c r="B23" s="17" t="s">
        <v>29</v>
      </c>
      <c r="C23" s="15" t="s">
        <v>21</v>
      </c>
      <c r="D23" s="26">
        <v>20000</v>
      </c>
      <c r="E23" s="27">
        <v>0</v>
      </c>
      <c r="F23" s="16">
        <f t="shared" ref="F23:F25" si="0">D23*E23</f>
        <v>0</v>
      </c>
    </row>
    <row r="24" spans="1:8" ht="16.5" customHeight="1" x14ac:dyDescent="0.3">
      <c r="A24" s="14" t="s">
        <v>14</v>
      </c>
      <c r="B24" s="17" t="s">
        <v>30</v>
      </c>
      <c r="C24" s="15" t="s">
        <v>21</v>
      </c>
      <c r="D24" s="26">
        <v>10000</v>
      </c>
      <c r="E24" s="27">
        <v>0</v>
      </c>
      <c r="F24" s="16">
        <f t="shared" si="0"/>
        <v>0</v>
      </c>
    </row>
    <row r="25" spans="1:8" customFormat="1" ht="15" x14ac:dyDescent="0.3">
      <c r="A25" s="14" t="s">
        <v>15</v>
      </c>
      <c r="B25" s="17" t="s">
        <v>22</v>
      </c>
      <c r="C25" s="15" t="s">
        <v>21</v>
      </c>
      <c r="D25" s="28">
        <v>8000</v>
      </c>
      <c r="E25" s="29">
        <v>0</v>
      </c>
      <c r="F25" s="16">
        <f t="shared" si="0"/>
        <v>0</v>
      </c>
      <c r="H25" s="1"/>
    </row>
    <row r="26" spans="1:8" ht="15.75" thickBot="1" x14ac:dyDescent="0.35">
      <c r="A26" s="50" t="s">
        <v>44</v>
      </c>
      <c r="B26" s="51"/>
      <c r="C26" s="51"/>
      <c r="D26" s="51"/>
      <c r="E26" s="51"/>
      <c r="F26" s="18">
        <f>SUM(F22:F25)</f>
        <v>0</v>
      </c>
    </row>
    <row r="28" spans="1:8" ht="15" x14ac:dyDescent="0.3">
      <c r="E28" s="3"/>
      <c r="F28" s="3"/>
    </row>
    <row r="29" spans="1:8" ht="15" x14ac:dyDescent="0.3">
      <c r="B29" s="1" t="s">
        <v>8</v>
      </c>
      <c r="E29" s="3" t="s">
        <v>11</v>
      </c>
      <c r="F29" s="3"/>
    </row>
    <row r="30" spans="1:8" ht="15" x14ac:dyDescent="0.3">
      <c r="B30" s="20"/>
      <c r="E30" s="36"/>
      <c r="F30" s="37"/>
    </row>
    <row r="31" spans="1:8" ht="15" x14ac:dyDescent="0.3">
      <c r="B31" s="10"/>
      <c r="E31" s="3"/>
      <c r="F31" s="3"/>
    </row>
  </sheetData>
  <sheetProtection algorithmName="SHA-512" hashValue="Ps99qAL4ZjzczTcsa8/SWjpHq4C5vlkens+QPe8K75n0ZuVsQxwKJiECDVnqksL0I+P+cjtomlJTjO95XgocKQ==" saltValue="OXPtaDueFwIeJz9EzHjinw==" spinCount="100000" sheet="1" selectLockedCells="1"/>
  <mergeCells count="10">
    <mergeCell ref="A15:B15"/>
    <mergeCell ref="A17:B17"/>
    <mergeCell ref="A20:A21"/>
    <mergeCell ref="A26:E26"/>
    <mergeCell ref="E30:F30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zoomScale="93" zoomScaleNormal="93" workbookViewId="0">
      <selection activeCell="E22" sqref="E22"/>
    </sheetView>
  </sheetViews>
  <sheetFormatPr defaultRowHeight="12.75" x14ac:dyDescent="0.2"/>
  <cols>
    <col min="2" max="2" width="43.28515625" customWidth="1"/>
    <col min="3" max="3" width="12.28515625" customWidth="1"/>
    <col min="4" max="4" width="15.28515625" customWidth="1"/>
    <col min="5" max="5" width="16.85546875" customWidth="1"/>
    <col min="6" max="6" width="20.85546875" customWidth="1"/>
  </cols>
  <sheetData>
    <row r="1" spans="1:7" ht="16.5" x14ac:dyDescent="0.3">
      <c r="A1" s="1"/>
      <c r="B1" s="1"/>
      <c r="C1" s="3"/>
      <c r="D1" s="3"/>
      <c r="E1" s="1"/>
      <c r="F1" s="4"/>
      <c r="G1" s="1"/>
    </row>
    <row r="2" spans="1:7" ht="16.5" x14ac:dyDescent="0.3">
      <c r="A2" s="1"/>
      <c r="B2" s="1"/>
      <c r="C2" s="3"/>
      <c r="D2" s="3"/>
      <c r="E2" s="1"/>
      <c r="F2" s="4"/>
      <c r="G2" s="1"/>
    </row>
    <row r="3" spans="1:7" ht="16.5" x14ac:dyDescent="0.3">
      <c r="A3" s="1"/>
      <c r="B3" s="1"/>
      <c r="C3" s="3"/>
      <c r="D3" s="3"/>
      <c r="E3" s="1"/>
      <c r="F3" s="4"/>
      <c r="G3" s="1"/>
    </row>
    <row r="4" spans="1:7" ht="17.25" customHeight="1" x14ac:dyDescent="0.3">
      <c r="A4" s="1"/>
      <c r="B4" s="1"/>
      <c r="C4" s="3"/>
      <c r="D4" s="3"/>
      <c r="E4" s="1"/>
      <c r="F4" s="4"/>
      <c r="G4" s="1"/>
    </row>
    <row r="5" spans="1:7" ht="17.25" customHeight="1" x14ac:dyDescent="0.3">
      <c r="A5" s="1"/>
      <c r="B5" s="1"/>
      <c r="C5" s="3"/>
      <c r="D5" s="3"/>
      <c r="E5" s="1"/>
      <c r="F5" s="4"/>
      <c r="G5" s="1"/>
    </row>
    <row r="6" spans="1:7" ht="17.25" customHeight="1" x14ac:dyDescent="0.3">
      <c r="A6" s="1"/>
      <c r="B6" s="1"/>
      <c r="C6" s="3"/>
      <c r="D6" s="3"/>
      <c r="E6" s="1"/>
      <c r="F6" s="4"/>
      <c r="G6" s="1"/>
    </row>
    <row r="7" spans="1:7" ht="16.5" x14ac:dyDescent="0.3">
      <c r="A7" s="1"/>
      <c r="B7" s="1"/>
      <c r="C7" s="3"/>
      <c r="D7" s="3"/>
      <c r="E7" s="1"/>
      <c r="F7" s="4"/>
      <c r="G7" s="1"/>
    </row>
    <row r="8" spans="1:7" ht="16.5" x14ac:dyDescent="0.3">
      <c r="A8" s="1" t="str">
        <f>REKAPITULACIJA!B7</f>
        <v>Številka: 4162-3/2024</v>
      </c>
      <c r="B8" s="1"/>
      <c r="C8" s="3"/>
      <c r="D8" s="3"/>
      <c r="E8" s="1"/>
      <c r="F8" s="4"/>
      <c r="G8" s="1"/>
    </row>
    <row r="9" spans="1:7" ht="16.5" x14ac:dyDescent="0.3">
      <c r="A9" s="1" t="str">
        <f>REKAPITULACIJA!B8</f>
        <v>Datum: november 2024</v>
      </c>
      <c r="B9" s="1"/>
      <c r="C9" s="3"/>
      <c r="D9" s="3"/>
      <c r="E9" s="1"/>
      <c r="F9" s="4"/>
      <c r="G9" s="1"/>
    </row>
    <row r="10" spans="1:7" ht="16.5" x14ac:dyDescent="0.3">
      <c r="A10" s="1"/>
      <c r="B10" s="1"/>
      <c r="C10" s="3"/>
      <c r="D10" s="3"/>
      <c r="E10" s="1"/>
      <c r="F10" s="4"/>
      <c r="G10" s="1"/>
    </row>
    <row r="11" spans="1:7" ht="16.5" x14ac:dyDescent="0.3">
      <c r="A11" s="1" t="s">
        <v>45</v>
      </c>
      <c r="B11" s="1"/>
      <c r="C11" s="3"/>
      <c r="D11" s="3"/>
      <c r="E11" s="1"/>
      <c r="F11" s="4"/>
      <c r="G11" s="1"/>
    </row>
    <row r="12" spans="1:7" ht="16.5" x14ac:dyDescent="0.3">
      <c r="A12" s="1" t="s">
        <v>25</v>
      </c>
      <c r="B12" s="1"/>
      <c r="C12" s="3"/>
      <c r="D12" s="3"/>
      <c r="E12" s="1"/>
      <c r="F12" s="4"/>
      <c r="G12" s="1"/>
    </row>
    <row r="13" spans="1:7" ht="16.5" x14ac:dyDescent="0.3">
      <c r="A13" s="1"/>
      <c r="B13" s="1"/>
      <c r="C13" s="3"/>
      <c r="D13" s="3"/>
      <c r="E13" s="1"/>
      <c r="F13" s="4"/>
      <c r="G13" s="1"/>
    </row>
    <row r="14" spans="1:7" ht="18" x14ac:dyDescent="0.35">
      <c r="A14" s="2" t="s">
        <v>16</v>
      </c>
      <c r="B14" s="1"/>
      <c r="C14" s="1"/>
      <c r="D14" s="3"/>
      <c r="E14" s="1"/>
      <c r="F14" s="4"/>
      <c r="G14" s="1"/>
    </row>
    <row r="15" spans="1:7" ht="18" x14ac:dyDescent="0.3">
      <c r="A15" s="47">
        <f>REKAPITULACIJA!B13</f>
        <v>0</v>
      </c>
      <c r="B15" s="47"/>
      <c r="C15" s="1"/>
      <c r="D15" s="3"/>
      <c r="E15" s="1"/>
      <c r="F15" s="4"/>
      <c r="G15" s="1"/>
    </row>
    <row r="16" spans="1:7" ht="18" x14ac:dyDescent="0.35">
      <c r="A16" s="2"/>
      <c r="B16" s="1"/>
      <c r="C16" s="1"/>
      <c r="D16" s="3"/>
      <c r="E16" s="1"/>
      <c r="F16" s="4"/>
      <c r="G16" s="1"/>
    </row>
    <row r="17" spans="1:7" ht="18" x14ac:dyDescent="0.3">
      <c r="A17" s="47">
        <f>REKAPITULACIJA!B15</f>
        <v>0</v>
      </c>
      <c r="B17" s="47"/>
      <c r="C17" s="1"/>
      <c r="D17" s="3"/>
      <c r="E17" s="1"/>
      <c r="F17" s="4"/>
      <c r="G17" s="1"/>
    </row>
    <row r="18" spans="1:7" ht="16.5" x14ac:dyDescent="0.3">
      <c r="A18" s="1"/>
      <c r="B18" s="1"/>
      <c r="C18" s="3"/>
      <c r="D18" s="3"/>
      <c r="E18" s="1"/>
      <c r="F18" s="4"/>
      <c r="G18" s="1"/>
    </row>
    <row r="19" spans="1:7" ht="17.25" thickBot="1" x14ac:dyDescent="0.35">
      <c r="A19" s="1"/>
      <c r="B19" s="1"/>
      <c r="C19" s="1"/>
      <c r="D19" s="1"/>
      <c r="E19" s="1"/>
      <c r="F19" s="4"/>
      <c r="G19" s="1"/>
    </row>
    <row r="20" spans="1:7" ht="15" customHeight="1" x14ac:dyDescent="0.3">
      <c r="A20" s="48" t="s">
        <v>10</v>
      </c>
      <c r="B20" s="52" t="s">
        <v>2</v>
      </c>
      <c r="C20" s="54" t="s">
        <v>0</v>
      </c>
      <c r="D20" s="54" t="s">
        <v>1</v>
      </c>
      <c r="E20" s="54" t="s">
        <v>3</v>
      </c>
      <c r="F20" s="56" t="s">
        <v>7</v>
      </c>
      <c r="G20" s="1"/>
    </row>
    <row r="21" spans="1:7" ht="15.75" customHeight="1" x14ac:dyDescent="0.3">
      <c r="A21" s="61"/>
      <c r="B21" s="62"/>
      <c r="C21" s="58"/>
      <c r="D21" s="58"/>
      <c r="E21" s="58"/>
      <c r="F21" s="59"/>
      <c r="G21" s="1"/>
    </row>
    <row r="22" spans="1:7" ht="15.75" customHeight="1" x14ac:dyDescent="0.3">
      <c r="A22" s="14" t="s">
        <v>12</v>
      </c>
      <c r="B22" s="17" t="s">
        <v>31</v>
      </c>
      <c r="C22" s="15" t="s">
        <v>21</v>
      </c>
      <c r="D22" s="19">
        <v>200</v>
      </c>
      <c r="E22" s="23">
        <v>0</v>
      </c>
      <c r="F22" s="16">
        <f>D22*E22</f>
        <v>0</v>
      </c>
      <c r="G22" s="1"/>
    </row>
    <row r="23" spans="1:7" ht="15.75" customHeight="1" x14ac:dyDescent="0.3">
      <c r="A23" s="14" t="s">
        <v>13</v>
      </c>
      <c r="B23" s="17" t="s">
        <v>24</v>
      </c>
      <c r="C23" s="15" t="s">
        <v>21</v>
      </c>
      <c r="D23" s="19">
        <v>60</v>
      </c>
      <c r="E23" s="30">
        <v>0</v>
      </c>
      <c r="F23" s="16">
        <f>D23*E23</f>
        <v>0</v>
      </c>
      <c r="G23" s="1"/>
    </row>
    <row r="24" spans="1:7" ht="15.75" customHeight="1" x14ac:dyDescent="0.3">
      <c r="A24" s="14" t="s">
        <v>14</v>
      </c>
      <c r="B24" s="17" t="s">
        <v>27</v>
      </c>
      <c r="C24" s="15" t="s">
        <v>21</v>
      </c>
      <c r="D24" s="19">
        <v>160</v>
      </c>
      <c r="E24" s="30">
        <v>0</v>
      </c>
      <c r="F24" s="16">
        <f>D24*E24</f>
        <v>0</v>
      </c>
      <c r="G24" s="1"/>
    </row>
    <row r="25" spans="1:7" ht="15.75" thickBot="1" x14ac:dyDescent="0.35">
      <c r="A25" s="50" t="s">
        <v>46</v>
      </c>
      <c r="B25" s="60"/>
      <c r="C25" s="60"/>
      <c r="D25" s="60"/>
      <c r="E25" s="60"/>
      <c r="F25" s="18">
        <f>SUM(F22:F24)</f>
        <v>0</v>
      </c>
      <c r="G25" s="1"/>
    </row>
    <row r="26" spans="1:7" ht="16.5" x14ac:dyDescent="0.3">
      <c r="A26" s="1"/>
      <c r="B26" s="1"/>
      <c r="C26" s="3"/>
      <c r="D26" s="3"/>
      <c r="E26" s="1"/>
      <c r="F26" s="4"/>
      <c r="G26" s="1"/>
    </row>
    <row r="27" spans="1:7" ht="15" x14ac:dyDescent="0.3">
      <c r="A27" s="1"/>
      <c r="B27" s="1"/>
      <c r="C27" s="3"/>
      <c r="D27" s="3"/>
      <c r="E27" s="3"/>
      <c r="F27" s="3"/>
      <c r="G27" s="1"/>
    </row>
    <row r="28" spans="1:7" ht="15" x14ac:dyDescent="0.3">
      <c r="A28" s="1"/>
      <c r="B28" s="1" t="s">
        <v>8</v>
      </c>
      <c r="C28" s="3"/>
      <c r="D28" s="3"/>
      <c r="E28" s="3" t="s">
        <v>11</v>
      </c>
      <c r="F28" s="3"/>
      <c r="G28" s="1"/>
    </row>
    <row r="29" spans="1:7" ht="15" x14ac:dyDescent="0.3">
      <c r="A29" s="1"/>
      <c r="B29" s="20">
        <f>REKAPITULACIJA!B29</f>
        <v>0</v>
      </c>
      <c r="C29" s="3"/>
      <c r="D29" s="3"/>
      <c r="E29" s="36"/>
      <c r="F29" s="36"/>
      <c r="G29" s="1"/>
    </row>
    <row r="30" spans="1:7" ht="15" x14ac:dyDescent="0.3">
      <c r="A30" s="1"/>
      <c r="B30" s="10"/>
      <c r="C30" s="3"/>
      <c r="D30" s="3"/>
      <c r="E30" s="3"/>
      <c r="F30" s="3"/>
      <c r="G30" s="1"/>
    </row>
    <row r="31" spans="1:7" ht="16.5" x14ac:dyDescent="0.3">
      <c r="A31" s="1"/>
      <c r="B31" s="24"/>
      <c r="C31" s="3"/>
      <c r="D31" s="3"/>
      <c r="E31" s="1"/>
      <c r="F31" s="4"/>
      <c r="G31" s="1"/>
    </row>
  </sheetData>
  <sheetProtection algorithmName="SHA-512" hashValue="c6opCz+aU0CQJtzyXUeoraMSVQ5YRInu+CmSRB9HfxFgKmvVYZVQjz/ZYTIcpRVlzItbjLQGAcoYrTzMCbX4Gg==" saltValue="RwZQJBmgm/Iahp9Kc9Kt8Q==" spinCount="100000" sheet="1" selectLockedCells="1"/>
  <mergeCells count="10">
    <mergeCell ref="E20:E21"/>
    <mergeCell ref="F20:F21"/>
    <mergeCell ref="A25:E25"/>
    <mergeCell ref="E29:F29"/>
    <mergeCell ref="A15:B15"/>
    <mergeCell ref="A17:B17"/>
    <mergeCell ref="A20:A21"/>
    <mergeCell ref="B20:B21"/>
    <mergeCell ref="C20:C21"/>
    <mergeCell ref="D20:D21"/>
  </mergeCells>
  <phoneticPr fontId="12" type="noConversion"/>
  <pageMargins left="0.7" right="0.7" top="0.75" bottom="0.75" header="0.3" footer="0.3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G32"/>
  <sheetViews>
    <sheetView zoomScale="110" zoomScaleNormal="110" workbookViewId="0">
      <selection activeCell="E23" sqref="E23"/>
    </sheetView>
  </sheetViews>
  <sheetFormatPr defaultRowHeight="12.75" x14ac:dyDescent="0.2"/>
  <cols>
    <col min="1" max="1" width="10.85546875" customWidth="1"/>
    <col min="2" max="2" width="43" customWidth="1"/>
    <col min="3" max="3" width="12.140625" customWidth="1"/>
    <col min="4" max="4" width="10.5703125" customWidth="1"/>
    <col min="5" max="5" width="14" customWidth="1"/>
    <col min="6" max="6" width="17" customWidth="1"/>
  </cols>
  <sheetData>
    <row r="9" spans="1:6" ht="16.5" x14ac:dyDescent="0.3">
      <c r="A9" s="1" t="str">
        <f>REKAPITULACIJA!B7</f>
        <v>Številka: 4162-3/2024</v>
      </c>
      <c r="B9" s="1"/>
      <c r="C9" s="3"/>
      <c r="D9" s="3"/>
      <c r="E9" s="1"/>
      <c r="F9" s="4"/>
    </row>
    <row r="10" spans="1:6" ht="16.5" x14ac:dyDescent="0.3">
      <c r="A10" s="1" t="str">
        <f>REKAPITULACIJA!B8</f>
        <v>Datum: november 2024</v>
      </c>
      <c r="B10" s="1"/>
      <c r="C10" s="3"/>
      <c r="D10" s="3"/>
      <c r="E10" s="1"/>
      <c r="F10" s="4"/>
    </row>
    <row r="11" spans="1:6" ht="16.5" x14ac:dyDescent="0.3">
      <c r="A11" s="1"/>
      <c r="B11" s="1"/>
      <c r="C11" s="3"/>
      <c r="D11" s="3"/>
      <c r="E11" s="1"/>
      <c r="F11" s="4"/>
    </row>
    <row r="12" spans="1:6" ht="16.5" x14ac:dyDescent="0.3">
      <c r="A12" s="1" t="s">
        <v>47</v>
      </c>
      <c r="B12" s="1"/>
      <c r="C12" s="3"/>
      <c r="D12" s="3"/>
      <c r="E12" s="1"/>
      <c r="F12" s="4"/>
    </row>
    <row r="13" spans="1:6" ht="16.5" x14ac:dyDescent="0.3">
      <c r="A13" s="1" t="s">
        <v>23</v>
      </c>
      <c r="B13" s="1"/>
      <c r="C13" s="3"/>
      <c r="D13" s="3"/>
      <c r="E13" s="1"/>
      <c r="F13" s="4"/>
    </row>
    <row r="14" spans="1:6" ht="16.5" x14ac:dyDescent="0.3">
      <c r="A14" s="1"/>
      <c r="B14" s="1"/>
      <c r="C14" s="3"/>
      <c r="D14" s="3"/>
      <c r="E14" s="1"/>
      <c r="F14" s="4"/>
    </row>
    <row r="15" spans="1:6" ht="18" x14ac:dyDescent="0.35">
      <c r="A15" s="2" t="s">
        <v>16</v>
      </c>
      <c r="B15" s="1"/>
      <c r="C15" s="1"/>
      <c r="D15" s="3"/>
      <c r="E15" s="1"/>
      <c r="F15" s="4"/>
    </row>
    <row r="16" spans="1:6" ht="18" x14ac:dyDescent="0.3">
      <c r="A16" s="47">
        <f>REKAPITULACIJA!B13</f>
        <v>0</v>
      </c>
      <c r="B16" s="47"/>
      <c r="C16" s="1"/>
      <c r="D16" s="3"/>
      <c r="E16" s="1"/>
      <c r="F16" s="4"/>
    </row>
    <row r="17" spans="1:7" ht="18" x14ac:dyDescent="0.35">
      <c r="A17" s="2"/>
      <c r="B17" s="1"/>
      <c r="C17" s="1"/>
      <c r="D17" s="3"/>
      <c r="E17" s="1"/>
      <c r="F17" s="4"/>
    </row>
    <row r="18" spans="1:7" ht="18" x14ac:dyDescent="0.3">
      <c r="A18" s="47">
        <f>REKAPITULACIJA!B15</f>
        <v>0</v>
      </c>
      <c r="B18" s="47"/>
      <c r="C18" s="1"/>
      <c r="D18" s="3"/>
      <c r="E18" s="1"/>
      <c r="F18" s="4"/>
    </row>
    <row r="19" spans="1:7" ht="16.5" x14ac:dyDescent="0.3">
      <c r="A19" s="1"/>
      <c r="B19" s="1"/>
      <c r="C19" s="3"/>
      <c r="D19" s="3"/>
      <c r="E19" s="1"/>
      <c r="F19" s="4"/>
    </row>
    <row r="20" spans="1:7" ht="17.25" thickBot="1" x14ac:dyDescent="0.35">
      <c r="A20" s="1"/>
      <c r="B20" s="1"/>
      <c r="C20" s="1"/>
      <c r="D20" s="1"/>
      <c r="E20" s="1"/>
      <c r="F20" s="4"/>
    </row>
    <row r="21" spans="1:7" x14ac:dyDescent="0.2">
      <c r="A21" s="48" t="s">
        <v>10</v>
      </c>
      <c r="B21" s="52" t="s">
        <v>2</v>
      </c>
      <c r="C21" s="54" t="s">
        <v>0</v>
      </c>
      <c r="D21" s="54" t="s">
        <v>1</v>
      </c>
      <c r="E21" s="54" t="s">
        <v>3</v>
      </c>
      <c r="F21" s="56" t="s">
        <v>7</v>
      </c>
    </row>
    <row r="22" spans="1:7" x14ac:dyDescent="0.2">
      <c r="A22" s="49"/>
      <c r="B22" s="53"/>
      <c r="C22" s="55"/>
      <c r="D22" s="55"/>
      <c r="E22" s="55"/>
      <c r="F22" s="57"/>
    </row>
    <row r="23" spans="1:7" ht="15" x14ac:dyDescent="0.2">
      <c r="A23" s="14" t="s">
        <v>12</v>
      </c>
      <c r="B23" s="17" t="s">
        <v>32</v>
      </c>
      <c r="C23" s="15" t="s">
        <v>21</v>
      </c>
      <c r="D23" s="19">
        <v>3000</v>
      </c>
      <c r="E23" s="30">
        <v>0</v>
      </c>
      <c r="F23" s="16">
        <f>D23*E23</f>
        <v>0</v>
      </c>
      <c r="G23" s="25"/>
    </row>
    <row r="24" spans="1:7" ht="30" x14ac:dyDescent="0.2">
      <c r="A24" s="14" t="s">
        <v>13</v>
      </c>
      <c r="B24" s="17" t="s">
        <v>37</v>
      </c>
      <c r="C24" s="15" t="s">
        <v>21</v>
      </c>
      <c r="D24" s="19">
        <v>8000</v>
      </c>
      <c r="E24" s="30">
        <v>0</v>
      </c>
      <c r="F24" s="16">
        <f t="shared" ref="F24:F26" si="0">D24*E24</f>
        <v>0</v>
      </c>
      <c r="G24" s="25"/>
    </row>
    <row r="25" spans="1:7" ht="15" x14ac:dyDescent="0.2">
      <c r="A25" s="14" t="s">
        <v>14</v>
      </c>
      <c r="B25" s="17" t="s">
        <v>33</v>
      </c>
      <c r="C25" s="15" t="s">
        <v>21</v>
      </c>
      <c r="D25" s="19">
        <v>1600</v>
      </c>
      <c r="E25" s="30">
        <v>0</v>
      </c>
      <c r="F25" s="16">
        <f t="shared" si="0"/>
        <v>0</v>
      </c>
      <c r="G25" s="25"/>
    </row>
    <row r="26" spans="1:7" ht="15" x14ac:dyDescent="0.2">
      <c r="A26" s="14" t="s">
        <v>15</v>
      </c>
      <c r="B26" s="17" t="s">
        <v>34</v>
      </c>
      <c r="C26" s="15" t="s">
        <v>21</v>
      </c>
      <c r="D26" s="19">
        <v>400</v>
      </c>
      <c r="E26" s="30">
        <v>0</v>
      </c>
      <c r="F26" s="16">
        <f t="shared" si="0"/>
        <v>0</v>
      </c>
      <c r="G26" s="25"/>
    </row>
    <row r="27" spans="1:7" ht="15.75" thickBot="1" x14ac:dyDescent="0.25">
      <c r="A27" s="50" t="s">
        <v>48</v>
      </c>
      <c r="B27" s="51"/>
      <c r="C27" s="51"/>
      <c r="D27" s="51"/>
      <c r="E27" s="51"/>
      <c r="F27" s="18">
        <f>SUM(F23:F26)</f>
        <v>0</v>
      </c>
    </row>
    <row r="28" spans="1:7" ht="15" x14ac:dyDescent="0.3">
      <c r="A28" s="1"/>
      <c r="B28" s="1"/>
      <c r="C28" s="3"/>
      <c r="D28" s="3"/>
      <c r="E28" s="3"/>
      <c r="F28" s="3"/>
    </row>
    <row r="29" spans="1:7" ht="15" x14ac:dyDescent="0.3">
      <c r="A29" s="1"/>
      <c r="B29" s="1" t="s">
        <v>8</v>
      </c>
      <c r="C29" s="3"/>
      <c r="D29" s="3"/>
      <c r="E29" s="3" t="s">
        <v>11</v>
      </c>
      <c r="F29" s="3"/>
    </row>
    <row r="30" spans="1:7" ht="15" x14ac:dyDescent="0.3">
      <c r="A30" s="1"/>
      <c r="B30" s="20">
        <f>REKAPITULACIJA!B29</f>
        <v>0</v>
      </c>
      <c r="C30" s="3"/>
      <c r="D30" s="3"/>
      <c r="E30" s="36"/>
      <c r="F30" s="37"/>
    </row>
    <row r="31" spans="1:7" ht="15" x14ac:dyDescent="0.3">
      <c r="A31" s="1"/>
      <c r="B31" s="10"/>
      <c r="C31" s="3"/>
      <c r="D31" s="3"/>
      <c r="E31" s="3"/>
      <c r="F31" s="3"/>
    </row>
    <row r="32" spans="1:7" ht="16.5" x14ac:dyDescent="0.3">
      <c r="A32" s="1"/>
      <c r="B32" s="1"/>
      <c r="C32" s="3"/>
      <c r="D32" s="3"/>
      <c r="E32" s="1"/>
      <c r="F32" s="4"/>
    </row>
  </sheetData>
  <sheetProtection algorithmName="SHA-512" hashValue="NPC1K30maLFKWa/FF/FJGA1dYVGeSOJUd8xfoXvEuu2IO/6p8WKd3LBJsmXOxLqC4l2LnrkNYtcCKpDnT7aoVA==" saltValue="mkJNqHv/yWJd54jeSQTD8g==" spinCount="100000" sheet="1" selectLockedCells="1"/>
  <mergeCells count="10">
    <mergeCell ref="E21:E22"/>
    <mergeCell ref="F21:F22"/>
    <mergeCell ref="A27:E27"/>
    <mergeCell ref="E30:F30"/>
    <mergeCell ref="A16:B16"/>
    <mergeCell ref="A18:B18"/>
    <mergeCell ref="A21:A22"/>
    <mergeCell ref="B21:B22"/>
    <mergeCell ref="C21:C22"/>
    <mergeCell ref="D21:D22"/>
  </mergeCells>
  <phoneticPr fontId="6" type="noConversion"/>
  <pageMargins left="0.7" right="0.7" top="0.75" bottom="0.75" header="0.3" footer="0.3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G30"/>
  <sheetViews>
    <sheetView zoomScaleNormal="100" workbookViewId="0">
      <selection activeCell="E23" sqref="E23"/>
    </sheetView>
  </sheetViews>
  <sheetFormatPr defaultRowHeight="12.75" x14ac:dyDescent="0.2"/>
  <cols>
    <col min="1" max="1" width="10.85546875" customWidth="1"/>
    <col min="2" max="2" width="43" customWidth="1"/>
    <col min="3" max="3" width="12.140625" customWidth="1"/>
    <col min="4" max="4" width="10.5703125" customWidth="1"/>
    <col min="5" max="5" width="14" customWidth="1"/>
    <col min="6" max="6" width="17" customWidth="1"/>
  </cols>
  <sheetData>
    <row r="9" spans="1:6" ht="16.5" x14ac:dyDescent="0.3">
      <c r="A9" s="67" t="str">
        <f>REKAPITULACIJA!B7</f>
        <v>Številka: 4162-3/2024</v>
      </c>
      <c r="B9" s="67"/>
      <c r="C9" s="68"/>
      <c r="D9" s="3"/>
      <c r="E9" s="1"/>
      <c r="F9" s="4"/>
    </row>
    <row r="10" spans="1:6" ht="16.5" x14ac:dyDescent="0.3">
      <c r="A10" s="67" t="str">
        <f>REKAPITULACIJA!B8</f>
        <v>Datum: november 2024</v>
      </c>
      <c r="B10" s="67"/>
      <c r="C10" s="68"/>
      <c r="D10" s="3"/>
      <c r="E10" s="1"/>
      <c r="F10" s="4"/>
    </row>
    <row r="11" spans="1:6" ht="16.5" x14ac:dyDescent="0.3">
      <c r="A11" s="67"/>
      <c r="B11" s="67"/>
      <c r="C11" s="68"/>
      <c r="D11" s="3"/>
      <c r="E11" s="1"/>
      <c r="F11" s="4"/>
    </row>
    <row r="12" spans="1:6" ht="16.5" x14ac:dyDescent="0.3">
      <c r="A12" s="67" t="s">
        <v>49</v>
      </c>
      <c r="B12" s="67"/>
      <c r="C12" s="68"/>
      <c r="D12" s="3"/>
      <c r="E12" s="1"/>
      <c r="F12" s="4"/>
    </row>
    <row r="13" spans="1:6" ht="16.5" x14ac:dyDescent="0.3">
      <c r="A13" s="67" t="s">
        <v>40</v>
      </c>
      <c r="B13" s="67"/>
      <c r="C13" s="68"/>
      <c r="D13" s="3"/>
      <c r="E13" s="1"/>
      <c r="F13" s="4"/>
    </row>
    <row r="14" spans="1:6" ht="16.5" x14ac:dyDescent="0.3">
      <c r="A14" s="67"/>
      <c r="B14" s="67"/>
      <c r="C14" s="68"/>
      <c r="D14" s="3"/>
      <c r="E14" s="1"/>
      <c r="F14" s="4"/>
    </row>
    <row r="15" spans="1:6" ht="18" x14ac:dyDescent="0.35">
      <c r="A15" s="69" t="s">
        <v>16</v>
      </c>
      <c r="B15" s="67"/>
      <c r="C15" s="67"/>
      <c r="D15" s="3"/>
      <c r="E15" s="1"/>
      <c r="F15" s="4"/>
    </row>
    <row r="16" spans="1:6" ht="18" x14ac:dyDescent="0.3">
      <c r="A16" s="70">
        <f>REKAPITULACIJA!B13</f>
        <v>0</v>
      </c>
      <c r="B16" s="70"/>
      <c r="C16" s="67"/>
      <c r="D16" s="3"/>
      <c r="E16" s="1"/>
      <c r="F16" s="4"/>
    </row>
    <row r="17" spans="1:7" ht="18" x14ac:dyDescent="0.35">
      <c r="A17" s="69"/>
      <c r="B17" s="67"/>
      <c r="C17" s="67"/>
      <c r="D17" s="3"/>
      <c r="E17" s="1"/>
      <c r="F17" s="4"/>
    </row>
    <row r="18" spans="1:7" ht="18" x14ac:dyDescent="0.3">
      <c r="A18" s="70">
        <f>REKAPITULACIJA!B15</f>
        <v>0</v>
      </c>
      <c r="B18" s="70"/>
      <c r="C18" s="67"/>
      <c r="D18" s="3"/>
      <c r="E18" s="1"/>
      <c r="F18" s="4"/>
    </row>
    <row r="19" spans="1:7" ht="16.5" x14ac:dyDescent="0.3">
      <c r="A19" s="67"/>
      <c r="B19" s="67"/>
      <c r="C19" s="68"/>
      <c r="D19" s="3"/>
      <c r="E19" s="1"/>
      <c r="F19" s="4"/>
    </row>
    <row r="20" spans="1:7" ht="17.25" thickBot="1" x14ac:dyDescent="0.35">
      <c r="A20" s="1"/>
      <c r="B20" s="1"/>
      <c r="C20" s="1"/>
      <c r="D20" s="1"/>
      <c r="E20" s="1"/>
      <c r="F20" s="4"/>
    </row>
    <row r="21" spans="1:7" x14ac:dyDescent="0.2">
      <c r="A21" s="71" t="s">
        <v>10</v>
      </c>
      <c r="B21" s="72" t="s">
        <v>2</v>
      </c>
      <c r="C21" s="63" t="s">
        <v>0</v>
      </c>
      <c r="D21" s="63" t="s">
        <v>1</v>
      </c>
      <c r="E21" s="63" t="s">
        <v>3</v>
      </c>
      <c r="F21" s="63" t="s">
        <v>7</v>
      </c>
    </row>
    <row r="22" spans="1:7" x14ac:dyDescent="0.2">
      <c r="A22" s="73"/>
      <c r="B22" s="74"/>
      <c r="C22" s="64"/>
      <c r="D22" s="64"/>
      <c r="E22" s="64"/>
      <c r="F22" s="64"/>
    </row>
    <row r="23" spans="1:7" s="31" customFormat="1" ht="15" x14ac:dyDescent="0.2">
      <c r="A23" s="75" t="s">
        <v>12</v>
      </c>
      <c r="B23" s="76" t="s">
        <v>35</v>
      </c>
      <c r="C23" s="77" t="s">
        <v>21</v>
      </c>
      <c r="D23" s="78">
        <v>800</v>
      </c>
      <c r="E23" s="27">
        <v>0</v>
      </c>
      <c r="F23" s="65">
        <f>D23*E23</f>
        <v>0</v>
      </c>
      <c r="G23" s="32"/>
    </row>
    <row r="24" spans="1:7" s="31" customFormat="1" ht="15" x14ac:dyDescent="0.2">
      <c r="A24" s="75" t="s">
        <v>13</v>
      </c>
      <c r="B24" s="76" t="s">
        <v>36</v>
      </c>
      <c r="C24" s="77" t="s">
        <v>21</v>
      </c>
      <c r="D24" s="78">
        <v>200</v>
      </c>
      <c r="E24" s="27">
        <v>0</v>
      </c>
      <c r="F24" s="65">
        <f>D24*E24</f>
        <v>0</v>
      </c>
      <c r="G24" s="32"/>
    </row>
    <row r="25" spans="1:7" s="31" customFormat="1" ht="15.75" thickBot="1" x14ac:dyDescent="0.25">
      <c r="A25" s="79" t="s">
        <v>50</v>
      </c>
      <c r="B25" s="80"/>
      <c r="C25" s="80"/>
      <c r="D25" s="80"/>
      <c r="E25" s="80"/>
      <c r="F25" s="66">
        <f>SUM(F23:F24)</f>
        <v>0</v>
      </c>
    </row>
    <row r="26" spans="1:7" ht="15" x14ac:dyDescent="0.3">
      <c r="A26" s="67"/>
      <c r="B26" s="67"/>
      <c r="C26" s="68"/>
      <c r="D26" s="68"/>
      <c r="E26" s="68"/>
      <c r="F26" s="68"/>
    </row>
    <row r="27" spans="1:7" ht="15" x14ac:dyDescent="0.3">
      <c r="A27" s="67"/>
      <c r="B27" s="67" t="s">
        <v>8</v>
      </c>
      <c r="C27" s="68"/>
      <c r="D27" s="68"/>
      <c r="E27" s="68" t="s">
        <v>11</v>
      </c>
      <c r="F27" s="68"/>
    </row>
    <row r="28" spans="1:7" ht="15" x14ac:dyDescent="0.3">
      <c r="A28" s="67"/>
      <c r="B28" s="81">
        <f>REKAPITULACIJA!B29</f>
        <v>0</v>
      </c>
      <c r="C28" s="68"/>
      <c r="D28" s="68"/>
      <c r="E28" s="82"/>
      <c r="F28" s="83"/>
    </row>
    <row r="29" spans="1:7" ht="15" x14ac:dyDescent="0.3">
      <c r="A29" s="67"/>
      <c r="B29" s="84"/>
      <c r="C29" s="68"/>
      <c r="D29" s="68"/>
      <c r="E29" s="68"/>
      <c r="F29" s="68"/>
    </row>
    <row r="30" spans="1:7" ht="16.5" x14ac:dyDescent="0.3">
      <c r="A30" s="67"/>
      <c r="B30" s="67"/>
      <c r="C30" s="68"/>
      <c r="D30" s="68"/>
      <c r="E30" s="67"/>
      <c r="F30" s="85"/>
    </row>
  </sheetData>
  <sheetProtection algorithmName="SHA-512" hashValue="tiDNv8BlTo9LdgXjB9uUysrJsHuWABR8szvfHMIlV3JAwakaqTc+5AZK/EFXngv+JHPQqVtDNxWNvmEhPQ3OLA==" saltValue="H6DvES7AQkFoW76G/N2nYg==" spinCount="100000" sheet="1" objects="1" scenarios="1" selectLockedCells="1"/>
  <mergeCells count="10">
    <mergeCell ref="E21:E22"/>
    <mergeCell ref="F21:F22"/>
    <mergeCell ref="A25:E25"/>
    <mergeCell ref="E28:F28"/>
    <mergeCell ref="A16:B16"/>
    <mergeCell ref="A18:B18"/>
    <mergeCell ref="A21:A22"/>
    <mergeCell ref="B21:B22"/>
    <mergeCell ref="C21:C22"/>
    <mergeCell ref="D21:D22"/>
  </mergeCells>
  <pageMargins left="0.7" right="0.7" top="0.75" bottom="0.75" header="0.3" footer="0.3"/>
  <pageSetup paperSize="9" scale="7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REKAPITULACIJA</vt:lpstr>
      <vt:lpstr>SKLOP 16</vt:lpstr>
      <vt:lpstr>SKLOP 17</vt:lpstr>
      <vt:lpstr>SKLOP 18</vt:lpstr>
      <vt:lpstr>SKLOP 19</vt:lpstr>
      <vt:lpstr>REKAPITULACIJA!Področje_tiskanja</vt:lpstr>
      <vt:lpstr>'SKLOP 16'!Področje_tiskanja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2024-11-19T06:58:53Z</dcterms:modified>
</cp:coreProperties>
</file>